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lavdija\Klavdija 2025\javna naročila\javni natečaj\C podloge\C5 Tabela prostorov\"/>
    </mc:Choice>
  </mc:AlternateContent>
  <bookViews>
    <workbookView xWindow="0" yWindow="0" windowWidth="21435" windowHeight="7365"/>
  </bookViews>
  <sheets>
    <sheet name="Arbeitsblat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40" i="1"/>
  <c r="F29" i="1"/>
  <c r="F28" i="1"/>
  <c r="F27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<sst xmlns="http://schemas.openxmlformats.org/spreadsheetml/2006/main" count="49" uniqueCount="44">
  <si>
    <t>Natečaj Osnovna šola Velika Nedelja</t>
  </si>
  <si>
    <t>Kontrolna tabela površin za natečajnike</t>
  </si>
  <si>
    <t>kol.</t>
  </si>
  <si>
    <t>m2</t>
  </si>
  <si>
    <t>skupaj m2</t>
  </si>
  <si>
    <t>NATEČAJNI PREDLOG</t>
  </si>
  <si>
    <t>A</t>
  </si>
  <si>
    <t>prostori za pouk</t>
  </si>
  <si>
    <t>Matična učilnica</t>
  </si>
  <si>
    <t>Skupni prostor za 1.razred</t>
  </si>
  <si>
    <t>Kabinet</t>
  </si>
  <si>
    <t>Predmetne učilnice</t>
  </si>
  <si>
    <t>Predmetne učilnice male</t>
  </si>
  <si>
    <t>Kabinet jeziki</t>
  </si>
  <si>
    <t>Kabinet zgod., zemlj.</t>
  </si>
  <si>
    <t>Učilnica likovna vzgoja</t>
  </si>
  <si>
    <t>Učilnica tehnična vzgoja</t>
  </si>
  <si>
    <t>Kabinet likovna + teh. vzgoja</t>
  </si>
  <si>
    <t>Kabinet gospodinjski pouk</t>
  </si>
  <si>
    <t>Učilnica glasbena vzgoja</t>
  </si>
  <si>
    <t>Naravoslovna učilnica</t>
  </si>
  <si>
    <t>Kabinet fizika, kemija, biologija</t>
  </si>
  <si>
    <t>Knjižnica z multimedijsko učilnico</t>
  </si>
  <si>
    <t>B</t>
  </si>
  <si>
    <t>ostali prostori</t>
  </si>
  <si>
    <t>učencev</t>
  </si>
  <si>
    <t>m2/uč.</t>
  </si>
  <si>
    <t>Večnamenski prostor, jedilnica</t>
  </si>
  <si>
    <t>Garderobe</t>
  </si>
  <si>
    <t>Sanitarije</t>
  </si>
  <si>
    <t>Upravni prostori</t>
  </si>
  <si>
    <t>a. ravnatelj</t>
  </si>
  <si>
    <t>b. pomočnik ravnatelja</t>
  </si>
  <si>
    <t>c. tajništvo</t>
  </si>
  <si>
    <t>d. svetovalni delavec</t>
  </si>
  <si>
    <t>e. zbornica</t>
  </si>
  <si>
    <t>f. prostor za razgovore</t>
  </si>
  <si>
    <t>g. sanitarije</t>
  </si>
  <si>
    <t>Obrat kuhinje</t>
  </si>
  <si>
    <t>Kurilnica, delavnica, arhiv</t>
  </si>
  <si>
    <t xml:space="preserve">C </t>
  </si>
  <si>
    <t>komunikacije</t>
  </si>
  <si>
    <t>SKUPAJ</t>
  </si>
  <si>
    <t>A+B+C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</si>
</sst>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_ 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168" fontId="0" fillId="0" borderId="0" xfId="0" applyNumberFormat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2" fillId="0" borderId="0" xfId="0" applyFont="1">
      <alignment vertical="center"/>
    </xf>
    <xf numFmtId="168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168" fontId="1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6" xfId="0" applyFill="1" applyBorder="1">
      <alignment vertical="center"/>
    </xf>
  </cellXfs>
  <cellStyles count="1">
    <cellStyle name="Navadno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4"/>
  <sheetViews>
    <sheetView tabSelected="1" workbookViewId="0">
      <selection activeCell="B9" sqref="B9"/>
    </sheetView>
  </sheetViews>
  <sheetFormatPr defaultColWidth="9.140625" defaultRowHeight="15"/>
  <cols>
    <col min="3" max="3" width="31.7109375" customWidth="1"/>
    <col min="8" max="8" width="21.85546875" customWidth="1"/>
  </cols>
  <sheetData>
    <row r="2" spans="2:8">
      <c r="B2" t="s">
        <v>0</v>
      </c>
    </row>
    <row r="5" spans="2:8">
      <c r="B5" t="s">
        <v>1</v>
      </c>
    </row>
    <row r="7" spans="2:8">
      <c r="B7" s="1"/>
      <c r="C7" s="2"/>
      <c r="D7" s="2" t="s">
        <v>2</v>
      </c>
      <c r="E7" s="2" t="s">
        <v>3</v>
      </c>
      <c r="F7" s="2" t="s">
        <v>4</v>
      </c>
      <c r="G7" s="2"/>
      <c r="H7" s="3" t="s">
        <v>5</v>
      </c>
    </row>
    <row r="8" spans="2:8">
      <c r="B8" s="4" t="s">
        <v>6</v>
      </c>
      <c r="C8" s="4" t="s">
        <v>7</v>
      </c>
    </row>
    <row r="9" spans="2:8">
      <c r="B9">
        <v>1</v>
      </c>
      <c r="C9" t="s">
        <v>8</v>
      </c>
      <c r="D9">
        <v>10</v>
      </c>
      <c r="E9">
        <v>60</v>
      </c>
      <c r="F9" s="5">
        <f t="shared" ref="F9:F16" si="0">D9*E9</f>
        <v>600</v>
      </c>
      <c r="H9" s="6"/>
    </row>
    <row r="10" spans="2:8">
      <c r="B10">
        <v>2</v>
      </c>
      <c r="C10" t="s">
        <v>9</v>
      </c>
      <c r="D10">
        <v>2</v>
      </c>
      <c r="E10">
        <v>20</v>
      </c>
      <c r="F10" s="5">
        <f t="shared" si="0"/>
        <v>40</v>
      </c>
      <c r="H10" s="7"/>
    </row>
    <row r="11" spans="2:8">
      <c r="B11">
        <v>3</v>
      </c>
      <c r="C11" t="s">
        <v>10</v>
      </c>
      <c r="D11">
        <v>2</v>
      </c>
      <c r="E11">
        <v>24</v>
      </c>
      <c r="F11" s="5">
        <f t="shared" si="0"/>
        <v>48</v>
      </c>
      <c r="H11" s="7"/>
    </row>
    <row r="12" spans="2:8">
      <c r="B12">
        <v>4</v>
      </c>
      <c r="C12" t="s">
        <v>11</v>
      </c>
      <c r="D12">
        <v>4</v>
      </c>
      <c r="E12">
        <v>60</v>
      </c>
      <c r="F12" s="5">
        <f t="shared" si="0"/>
        <v>240</v>
      </c>
      <c r="H12" s="7"/>
    </row>
    <row r="13" spans="2:8">
      <c r="B13">
        <v>5</v>
      </c>
      <c r="C13" t="s">
        <v>12</v>
      </c>
      <c r="D13">
        <v>2</v>
      </c>
      <c r="E13">
        <v>40</v>
      </c>
      <c r="F13" s="5">
        <f t="shared" si="0"/>
        <v>80</v>
      </c>
      <c r="H13" s="7"/>
    </row>
    <row r="14" spans="2:8">
      <c r="B14">
        <v>6</v>
      </c>
      <c r="C14" t="s">
        <v>13</v>
      </c>
      <c r="D14">
        <v>2</v>
      </c>
      <c r="E14">
        <v>20</v>
      </c>
      <c r="F14" s="5">
        <f t="shared" si="0"/>
        <v>40</v>
      </c>
      <c r="H14" s="7"/>
    </row>
    <row r="15" spans="2:8">
      <c r="B15">
        <v>7</v>
      </c>
      <c r="C15" t="s">
        <v>14</v>
      </c>
      <c r="D15">
        <v>1</v>
      </c>
      <c r="E15">
        <v>20</v>
      </c>
      <c r="F15" s="5">
        <f t="shared" si="0"/>
        <v>20</v>
      </c>
      <c r="H15" s="7"/>
    </row>
    <row r="16" spans="2:8">
      <c r="B16">
        <v>8</v>
      </c>
      <c r="C16" t="s">
        <v>15</v>
      </c>
      <c r="D16">
        <v>1</v>
      </c>
      <c r="E16">
        <v>80</v>
      </c>
      <c r="F16" s="5">
        <f t="shared" si="0"/>
        <v>80</v>
      </c>
      <c r="H16" s="7"/>
    </row>
    <row r="17" spans="2:8">
      <c r="B17">
        <v>9</v>
      </c>
      <c r="C17" t="s">
        <v>16</v>
      </c>
      <c r="D17">
        <v>1</v>
      </c>
      <c r="E17">
        <v>99</v>
      </c>
      <c r="F17" s="5">
        <f>D17*E17</f>
        <v>99</v>
      </c>
      <c r="H17" s="7"/>
    </row>
    <row r="18" spans="2:8">
      <c r="B18">
        <v>10</v>
      </c>
      <c r="C18" t="s">
        <v>17</v>
      </c>
      <c r="D18">
        <v>1</v>
      </c>
      <c r="E18">
        <v>24</v>
      </c>
      <c r="F18" s="5">
        <f>E18*D18</f>
        <v>24</v>
      </c>
      <c r="H18" s="7"/>
    </row>
    <row r="19" spans="2:8">
      <c r="B19">
        <v>11</v>
      </c>
      <c r="C19" t="s">
        <v>18</v>
      </c>
      <c r="D19">
        <v>1</v>
      </c>
      <c r="E19">
        <v>24</v>
      </c>
      <c r="F19" s="5">
        <f>E19*D19</f>
        <v>24</v>
      </c>
      <c r="H19" s="7"/>
    </row>
    <row r="20" spans="2:8">
      <c r="B20">
        <v>12</v>
      </c>
      <c r="C20" t="s">
        <v>19</v>
      </c>
      <c r="D20">
        <v>1</v>
      </c>
      <c r="E20">
        <v>60</v>
      </c>
      <c r="F20" s="5">
        <f>D20*E20</f>
        <v>60</v>
      </c>
      <c r="H20" s="7"/>
    </row>
    <row r="21" spans="2:8">
      <c r="B21">
        <v>13</v>
      </c>
      <c r="C21" t="s">
        <v>20</v>
      </c>
      <c r="D21">
        <v>2</v>
      </c>
      <c r="E21">
        <v>80</v>
      </c>
      <c r="F21" s="5">
        <f>D21*E21</f>
        <v>160</v>
      </c>
      <c r="H21" s="7"/>
    </row>
    <row r="22" spans="2:8">
      <c r="B22">
        <v>14</v>
      </c>
      <c r="C22" t="s">
        <v>21</v>
      </c>
      <c r="D22">
        <v>2</v>
      </c>
      <c r="E22">
        <v>24</v>
      </c>
      <c r="F22" s="5">
        <f>D22*E22</f>
        <v>48</v>
      </c>
      <c r="H22" s="7"/>
    </row>
    <row r="23" spans="2:8">
      <c r="B23">
        <v>15</v>
      </c>
      <c r="C23" t="s">
        <v>22</v>
      </c>
      <c r="D23" s="8">
        <v>1</v>
      </c>
      <c r="E23">
        <v>246</v>
      </c>
      <c r="F23" s="5">
        <f t="shared" ref="F23:F28" si="1">D23*E23</f>
        <v>246</v>
      </c>
      <c r="H23" s="7"/>
    </row>
    <row r="24" spans="2:8">
      <c r="B24" s="4" t="s">
        <v>6</v>
      </c>
      <c r="C24" s="4" t="s">
        <v>7</v>
      </c>
      <c r="F24" s="9">
        <f>SUM(F9:F23)</f>
        <v>1809</v>
      </c>
      <c r="H24" s="7"/>
    </row>
    <row r="25" spans="2:8">
      <c r="F25" s="5"/>
      <c r="H25" s="7"/>
    </row>
    <row r="26" spans="2:8">
      <c r="B26" s="4" t="s">
        <v>23</v>
      </c>
      <c r="C26" s="4" t="s">
        <v>24</v>
      </c>
      <c r="D26" s="10" t="s">
        <v>25</v>
      </c>
      <c r="E26" s="10" t="s">
        <v>26</v>
      </c>
      <c r="F26" s="11" t="s">
        <v>3</v>
      </c>
      <c r="G26" s="12"/>
      <c r="H26" s="7"/>
    </row>
    <row r="27" spans="2:8">
      <c r="B27">
        <v>16</v>
      </c>
      <c r="C27" t="s">
        <v>27</v>
      </c>
      <c r="D27">
        <v>504</v>
      </c>
      <c r="E27">
        <v>0.4</v>
      </c>
      <c r="F27" s="5">
        <f t="shared" si="1"/>
        <v>201.6</v>
      </c>
      <c r="H27" s="7"/>
    </row>
    <row r="28" spans="2:8">
      <c r="B28">
        <v>17</v>
      </c>
      <c r="C28" t="s">
        <v>28</v>
      </c>
      <c r="D28">
        <v>504</v>
      </c>
      <c r="E28">
        <v>0.32</v>
      </c>
      <c r="F28" s="5">
        <f t="shared" si="1"/>
        <v>161.28</v>
      </c>
      <c r="H28" s="7"/>
    </row>
    <row r="29" spans="2:8">
      <c r="B29">
        <v>18</v>
      </c>
      <c r="C29" t="s">
        <v>29</v>
      </c>
      <c r="D29">
        <v>504</v>
      </c>
      <c r="E29">
        <v>0.2</v>
      </c>
      <c r="F29" s="5">
        <f>D29*E29</f>
        <v>100.8</v>
      </c>
      <c r="H29" s="7"/>
    </row>
    <row r="30" spans="2:8">
      <c r="B30">
        <v>19</v>
      </c>
      <c r="C30" t="s">
        <v>30</v>
      </c>
      <c r="F30" s="5"/>
      <c r="H30" s="7"/>
    </row>
    <row r="31" spans="2:8">
      <c r="C31" t="s">
        <v>31</v>
      </c>
      <c r="E31">
        <v>20</v>
      </c>
      <c r="F31" s="5">
        <v>20</v>
      </c>
      <c r="H31" s="7"/>
    </row>
    <row r="32" spans="2:8">
      <c r="C32" t="s">
        <v>32</v>
      </c>
      <c r="E32">
        <v>16</v>
      </c>
      <c r="F32" s="5">
        <v>16</v>
      </c>
      <c r="H32" s="7"/>
    </row>
    <row r="33" spans="2:8">
      <c r="C33" t="s">
        <v>33</v>
      </c>
      <c r="E33">
        <v>16</v>
      </c>
      <c r="F33" s="5">
        <v>16</v>
      </c>
      <c r="H33" s="7"/>
    </row>
    <row r="34" spans="2:8">
      <c r="C34" t="s">
        <v>34</v>
      </c>
      <c r="E34">
        <v>16</v>
      </c>
      <c r="F34" s="5">
        <v>16</v>
      </c>
      <c r="H34" s="7"/>
    </row>
    <row r="35" spans="2:8">
      <c r="C35" t="s">
        <v>35</v>
      </c>
      <c r="E35">
        <v>80</v>
      </c>
      <c r="F35" s="5">
        <v>80</v>
      </c>
      <c r="H35" s="7"/>
    </row>
    <row r="36" spans="2:8">
      <c r="C36" t="s">
        <v>36</v>
      </c>
      <c r="E36">
        <v>16</v>
      </c>
      <c r="F36" s="5">
        <v>16</v>
      </c>
      <c r="H36" s="7"/>
    </row>
    <row r="37" spans="2:8">
      <c r="C37" t="s">
        <v>37</v>
      </c>
      <c r="E37">
        <v>14</v>
      </c>
      <c r="F37" s="5">
        <v>14</v>
      </c>
      <c r="H37" s="7"/>
    </row>
    <row r="38" spans="2:8">
      <c r="B38">
        <v>20</v>
      </c>
      <c r="C38" t="s">
        <v>38</v>
      </c>
      <c r="F38" s="5">
        <v>140</v>
      </c>
      <c r="H38" s="7"/>
    </row>
    <row r="39" spans="2:8">
      <c r="B39">
        <v>21</v>
      </c>
      <c r="C39" t="s">
        <v>39</v>
      </c>
      <c r="F39" s="5">
        <v>70</v>
      </c>
      <c r="H39" s="7"/>
    </row>
    <row r="40" spans="2:8">
      <c r="B40" s="4" t="s">
        <v>23</v>
      </c>
      <c r="C40" s="4" t="s">
        <v>24</v>
      </c>
      <c r="D40" s="13"/>
      <c r="E40" s="13"/>
      <c r="F40" s="9">
        <f>SUM(F27:F39)</f>
        <v>851.68</v>
      </c>
      <c r="H40" s="7"/>
    </row>
    <row r="41" spans="2:8">
      <c r="F41" s="5"/>
      <c r="H41" s="7"/>
    </row>
    <row r="42" spans="2:8">
      <c r="B42" s="4" t="s">
        <v>40</v>
      </c>
      <c r="C42" s="4" t="s">
        <v>41</v>
      </c>
      <c r="D42" s="14"/>
      <c r="E42" s="14"/>
      <c r="F42" s="9">
        <v>730</v>
      </c>
      <c r="H42" s="7"/>
    </row>
    <row r="43" spans="2:8">
      <c r="H43" s="7"/>
    </row>
    <row r="44" spans="2:8">
      <c r="B44" s="15" t="s">
        <v>42</v>
      </c>
      <c r="C44" s="16" t="s">
        <v>43</v>
      </c>
      <c r="D44" s="17"/>
      <c r="E44" s="17"/>
      <c r="F44" s="18">
        <f>F42+F40+F24</f>
        <v>3390.68</v>
      </c>
      <c r="G44" s="19"/>
      <c r="H44" s="20"/>
    </row>
  </sheetData>
  <pageMargins left="0.75" right="0.75" top="1" bottom="1" header="0.5" footer="0.5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Arbeitsblatt1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Klavdija Bac</cp:lastModifiedBy>
  <cp:lastPrinted>2025-02-25T07:05:14Z</cp:lastPrinted>
  <dcterms:created xsi:type="dcterms:W3CDTF">2025-02-24T23:41:53Z</dcterms:created>
  <dcterms:modified xsi:type="dcterms:W3CDTF">2025-02-25T07:05:16Z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9B26AA7353C242ED910F1BBA8A28E69C_11</vt:lpwstr>
  </property>
  <property fmtid="{D5CDD505-2E9C-101B-9397-08002B2CF9AE}" pid="3" name="KSOProductBuildVer">
    <vt:lpwstr>1031-12.2.0.19805</vt:lpwstr>
  </property>
</Properties>
</file>